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U:\Infrastruktura\INWESTYCJE\2024\Zima\1. Przygotowanie II\"/>
    </mc:Choice>
  </mc:AlternateContent>
  <xr:revisionPtr revIDLastSave="0" documentId="13_ncr:1_{DCAF8C9D-66BB-4681-8EF6-34D33C7E5198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Zadanie 1" sheetId="1" r:id="rId1"/>
    <sheet name="Zadanie 2" sheetId="2" r:id="rId2"/>
    <sheet name="Zadanie 3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0" i="3" l="1"/>
  <c r="E28" i="1" l="1"/>
  <c r="E33" i="2"/>
  <c r="E14" i="3"/>
  <c r="E3" i="3" l="1"/>
  <c r="E2" i="3" s="1"/>
  <c r="E3" i="2"/>
  <c r="E16" i="2"/>
  <c r="E3" i="1"/>
  <c r="E14" i="1"/>
  <c r="E2" i="2" l="1"/>
  <c r="E2" i="1"/>
</calcChain>
</file>

<file path=xl/sharedStrings.xml><?xml version="1.0" encoding="utf-8"?>
<sst xmlns="http://schemas.openxmlformats.org/spreadsheetml/2006/main" count="161" uniqueCount="123">
  <si>
    <t>Wykaz dróg objetych zimowym utrzymaniem - usuwanie śliskości zimowej</t>
  </si>
  <si>
    <t>I kolejność - trasa autobusu szkolnego</t>
  </si>
  <si>
    <t>droga</t>
  </si>
  <si>
    <t>nazwa drogi</t>
  </si>
  <si>
    <t>długość [km]</t>
  </si>
  <si>
    <t>Albertów-Dębina</t>
  </si>
  <si>
    <t>Zadanie nr 1 - Obrzębin, Grabieniec, Słodków Kolonia, Słodków, Budy Słodkowskie, Albertów, Wrząca</t>
  </si>
  <si>
    <t>Cisew Duży-Paździerowice</t>
  </si>
  <si>
    <t>Kaczki Średnie-Żuki</t>
  </si>
  <si>
    <t>Cisew Folusz</t>
  </si>
  <si>
    <t>Cisew Mały-Turkowice</t>
  </si>
  <si>
    <t>Turkowice-Cisew</t>
  </si>
  <si>
    <t>Kaczki Średnie-Kolonia Marianów</t>
  </si>
  <si>
    <t>Wietchinin-Gąsin</t>
  </si>
  <si>
    <t>Kalinówka-Bogdałów</t>
  </si>
  <si>
    <t>Dzierżązna-Józefów</t>
  </si>
  <si>
    <t>Cisew, ul. Jagodowa</t>
  </si>
  <si>
    <t>Załącznik nr 3</t>
  </si>
  <si>
    <t>Zadanie nr 2 - Cisew, Turkowice, Kowale Księże, Kaczki Średnie, Wietchinin, Żuki</t>
  </si>
  <si>
    <t>Zadanie nr 3 - Korytków, Chlebów, Warenka, Kalinowa, Pęcherzew, Szadów Pański, Szadów Księży, Obrębizna, Dzierżązna</t>
  </si>
  <si>
    <t>Obrzębin-Grabieniec</t>
  </si>
  <si>
    <t>Grabieniec-Zdrojki</t>
  </si>
  <si>
    <t>Obrzębin-Chopina</t>
  </si>
  <si>
    <t>Obrzębin- ul. Krótka</t>
  </si>
  <si>
    <t>Słodków Kolonia-Grabieniec</t>
  </si>
  <si>
    <t>Słodków-Budy Słodkowskie</t>
  </si>
  <si>
    <t>Słodków (od drogi powiatowej)- Wrząca (do drogi powiatowej)</t>
  </si>
  <si>
    <t>Budy Słodkowskie (Wichrza)- Słodków</t>
  </si>
  <si>
    <t>Wrząca (od drogi powiatowej)-Albertów (do drogi krajowej 72)</t>
  </si>
  <si>
    <t>III kolejność - drogi osiedlowe i usuwanie śliskości interwencyjne</t>
  </si>
  <si>
    <t>Od drogi krajowej nr 72- Albertów</t>
  </si>
  <si>
    <t>Grabieniec-Dąbrowa</t>
  </si>
  <si>
    <t>Obrzębin ul. Makowa do Słodkowa Kolonii</t>
  </si>
  <si>
    <t>Budy Słodkowskie-Dziadowice</t>
  </si>
  <si>
    <t>Borowiec (od drogi powiatowej)</t>
  </si>
  <si>
    <t>Wrząca (od drogi powiatowej) do posesji Wrząca 51</t>
  </si>
  <si>
    <t>Słodków Kolonia, ul. Akacjowa</t>
  </si>
  <si>
    <t>Obrzębin od świateł ( Muchlin)</t>
  </si>
  <si>
    <t>łącznik Obrzębin- ul. Akacjowa</t>
  </si>
  <si>
    <t>ul. Topolowa</t>
  </si>
  <si>
    <t>ul. Bukowa</t>
  </si>
  <si>
    <t>ul. Klonowa</t>
  </si>
  <si>
    <t>ul. Brzozowa</t>
  </si>
  <si>
    <t>ul. Jesionowa</t>
  </si>
  <si>
    <t>ul. Cisowa</t>
  </si>
  <si>
    <t>ul. Lipowa</t>
  </si>
  <si>
    <t>ul. Kasztanowa</t>
  </si>
  <si>
    <t>ul. Modrzewiowa</t>
  </si>
  <si>
    <t>droga osiedlowa Słodków Kolonia od ul. Akacjowej</t>
  </si>
  <si>
    <t>ul. Rumiankowa</t>
  </si>
  <si>
    <t>ul. Miętowa</t>
  </si>
  <si>
    <t>ul. Krokusowa</t>
  </si>
  <si>
    <t>ul. Narcyzowa</t>
  </si>
  <si>
    <t>droga obok hurtowni zabawek</t>
  </si>
  <si>
    <t>ul. Różana</t>
  </si>
  <si>
    <t>ul. Magnoliowa</t>
  </si>
  <si>
    <t>ul. Migdałowa</t>
  </si>
  <si>
    <t>ul. Lawendowa</t>
  </si>
  <si>
    <t>ul. Azaliowa</t>
  </si>
  <si>
    <t>ul. Storczykowa</t>
  </si>
  <si>
    <t>droga naprzeciw ul. Storczykowej</t>
  </si>
  <si>
    <t>od ul. Krótkiej do posesji Obrzębin 142</t>
  </si>
  <si>
    <t>Wrząca droga do leśniczówka</t>
  </si>
  <si>
    <t>Grabieniec od posesji nr 40 do Leśnego Wzgórza</t>
  </si>
  <si>
    <t>Słodków drogi krajowej 72- posesji Słodków 29</t>
  </si>
  <si>
    <t>Obrzębin do posesji nr 14</t>
  </si>
  <si>
    <t>Słodków od posesji nr 29 do drogi krajowej 72</t>
  </si>
  <si>
    <t>ul. Szafirowa</t>
  </si>
  <si>
    <t>ul. Słonecznikowa</t>
  </si>
  <si>
    <t>ul. Irysowa</t>
  </si>
  <si>
    <t>ul. Tulipanowa</t>
  </si>
  <si>
    <t>ul. Fiołkowa</t>
  </si>
  <si>
    <t>Cisew Szkoła- droga wojewódzka  nr 470</t>
  </si>
  <si>
    <t>Turkowice ul. Jaśminowa- Kowale Księże</t>
  </si>
  <si>
    <t>Kaczki Średnie- Kowale Księże</t>
  </si>
  <si>
    <t>Kowale Księże-Mała Kolonia</t>
  </si>
  <si>
    <t>Turkowice -Żuki</t>
  </si>
  <si>
    <t>Żuki od drogi krajowj nr 72- Rogów- Kaczki Średnie</t>
  </si>
  <si>
    <t>Żuki od drogi krajowj nr 72- do posesji Żuki 5</t>
  </si>
  <si>
    <t>Żuki od drogi krajowej 72 do posesji Żuki 15</t>
  </si>
  <si>
    <t>Cisew Mały</t>
  </si>
  <si>
    <t>Cisew ul. Żurawinowa</t>
  </si>
  <si>
    <t>Turkowice od drogi krajowej nr 83 do ul. Jaśminowej</t>
  </si>
  <si>
    <t>Turkowice od drogi krajowej nr 83 do posesji Turkowice 12</t>
  </si>
  <si>
    <t xml:space="preserve">Kowale Księże -Morgi </t>
  </si>
  <si>
    <t>Żuki od drogi krajowej nr 72 do posesji Żuki 49e</t>
  </si>
  <si>
    <t>Wietchinin od drogi powiatowej do posesji Wietchinin 1</t>
  </si>
  <si>
    <t>Turkowice ul. Wrzosowa</t>
  </si>
  <si>
    <t>Turkowice ul. Konwaliowa</t>
  </si>
  <si>
    <t>Turkowice od ul. Jaśminowej do posesji Turkowice 119E</t>
  </si>
  <si>
    <t>Cisew trzy zjazdy z  drogi wojewódzkiej nr 470 na drogi wewnętrzne</t>
  </si>
  <si>
    <t xml:space="preserve">Kowale Księże-Morgi </t>
  </si>
  <si>
    <t>Cisew, ul. Truskawkowa</t>
  </si>
  <si>
    <t>Cisew, ul. Borówkowa</t>
  </si>
  <si>
    <t>Cisew, ul. Agrestowa</t>
  </si>
  <si>
    <t>Cisew, ul. Jeżynowa</t>
  </si>
  <si>
    <t>Cisew, ul. Poziomkowa</t>
  </si>
  <si>
    <t>Drogi wewnętrzne Żuki osiedle</t>
  </si>
  <si>
    <t>Kalinówka-Pęcherzew-Chlebów (do drogi Kopalni)</t>
  </si>
  <si>
    <t>Pęcherzew od świetlicy do kapliczki przy drodze powiatowej</t>
  </si>
  <si>
    <t>Pęcherzew do posesji Pęcherzew 37</t>
  </si>
  <si>
    <t>Dzierżązna- Kalinowa</t>
  </si>
  <si>
    <t>Korytków od ul. Górniczej do Warenki posesja nr 19</t>
  </si>
  <si>
    <t>Warenka od posesj 19 do posesji 20</t>
  </si>
  <si>
    <t>Warenka od drogi Kopalni do posesji Warenka 7</t>
  </si>
  <si>
    <t>Warenka od  posesji Warenka 7 do Warenka 1</t>
  </si>
  <si>
    <t>Turek- Szadów Pański</t>
  </si>
  <si>
    <t>Szadów Pański-Szadowskie Góry- Obrębizna do posesji nr 47</t>
  </si>
  <si>
    <t>Obrębizna oposesji 47 do Obrębizna 51</t>
  </si>
  <si>
    <t xml:space="preserve">Szadowskie Góry </t>
  </si>
  <si>
    <t>Kalinówka- do posesji Kalinowa 67</t>
  </si>
  <si>
    <t xml:space="preserve">Szadowskie Góry- Obrębizna- Turek </t>
  </si>
  <si>
    <t>Szadów Księży od drogi wojewódzkiej 470 do posesji Szadów Księży 27</t>
  </si>
  <si>
    <t>Szadów Pański- Korytków (osiedla)</t>
  </si>
  <si>
    <t xml:space="preserve">Szadów Księży od drogi wojewódzkiej 470 </t>
  </si>
  <si>
    <t>Chlebów od drogi Kopalni do posesji Chlebów 29e</t>
  </si>
  <si>
    <t>Szadowskie Góry</t>
  </si>
  <si>
    <t>Chlebów- Gajowka</t>
  </si>
  <si>
    <t>Korytków od drogi powiatowej posesji Korytków 18a</t>
  </si>
  <si>
    <t>Korytków-Chlebów</t>
  </si>
  <si>
    <t>Chlebów-Gajówka</t>
  </si>
  <si>
    <t>Korytków- ul. Górnicza</t>
  </si>
  <si>
    <t>II kolejność - drogi o wysokim znaczeniu komunikacyjnym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</si>
</sst>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4" x14ac:knownFonts="1">
    <font>
      <sz val="11"/>
      <color theme="1"/>
      <name val="Calibri"/>
      <family val="2"/>
      <charset val="238"/>
      <scheme val="minor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92D050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2" fillId="2" borderId="7" xfId="0" applyFont="1" applyFill="1" applyBorder="1"/>
    <xf numFmtId="0" fontId="0" fillId="0" borderId="8" xfId="0" applyBorder="1"/>
    <xf numFmtId="0" fontId="0" fillId="0" borderId="7" xfId="0" applyBorder="1"/>
    <xf numFmtId="0" fontId="3" fillId="0" borderId="8" xfId="0" applyFont="1" applyBorder="1"/>
    <xf numFmtId="0" fontId="3" fillId="0" borderId="10" xfId="0" applyFont="1" applyBorder="1"/>
    <xf numFmtId="0" fontId="3" fillId="0" borderId="7" xfId="0" applyFont="1" applyBorder="1"/>
    <xf numFmtId="0" fontId="3" fillId="0" borderId="11" xfId="0" applyFont="1" applyBorder="1"/>
    <xf numFmtId="49" fontId="3" fillId="0" borderId="13" xfId="0" applyNumberFormat="1" applyFont="1" applyBorder="1"/>
    <xf numFmtId="0" fontId="0" fillId="0" borderId="8" xfId="0" applyBorder="1" applyAlignment="1">
      <alignment wrapText="1"/>
    </xf>
    <xf numFmtId="0" fontId="2" fillId="2" borderId="14" xfId="0" applyFont="1" applyFill="1" applyBorder="1"/>
    <xf numFmtId="0" fontId="2" fillId="2" borderId="15" xfId="0" applyFont="1" applyFill="1" applyBorder="1"/>
    <xf numFmtId="0" fontId="2" fillId="2" borderId="16" xfId="0" applyFont="1" applyFill="1" applyBorder="1"/>
    <xf numFmtId="49" fontId="0" fillId="0" borderId="13" xfId="0" applyNumberFormat="1" applyBorder="1"/>
    <xf numFmtId="49" fontId="0" fillId="0" borderId="11" xfId="0" applyNumberFormat="1" applyBorder="1"/>
    <xf numFmtId="164" fontId="0" fillId="0" borderId="12" xfId="0" applyNumberFormat="1" applyBorder="1"/>
    <xf numFmtId="0" fontId="0" fillId="0" borderId="12" xfId="0" applyBorder="1"/>
    <xf numFmtId="49" fontId="0" fillId="0" borderId="17" xfId="0" applyNumberFormat="1" applyBorder="1"/>
    <xf numFmtId="49" fontId="0" fillId="0" borderId="18" xfId="0" applyNumberFormat="1" applyBorder="1"/>
    <xf numFmtId="49" fontId="0" fillId="0" borderId="13" xfId="0" applyNumberFormat="1" applyBorder="1" applyAlignment="1">
      <alignment horizontal="left"/>
    </xf>
    <xf numFmtId="49" fontId="0" fillId="0" borderId="11" xfId="0" applyNumberFormat="1" applyBorder="1" applyAlignment="1">
      <alignment horizontal="left"/>
    </xf>
    <xf numFmtId="49" fontId="0" fillId="0" borderId="19" xfId="0" applyNumberFormat="1" applyBorder="1"/>
    <xf numFmtId="49" fontId="0" fillId="0" borderId="20" xfId="0" applyNumberFormat="1" applyBorder="1"/>
    <xf numFmtId="164" fontId="0" fillId="0" borderId="21" xfId="0" applyNumberFormat="1" applyBorder="1"/>
    <xf numFmtId="49" fontId="3" fillId="0" borderId="11" xfId="0" applyNumberFormat="1" applyFont="1" applyBorder="1" applyAlignment="1">
      <alignment wrapText="1"/>
    </xf>
    <xf numFmtId="164" fontId="3" fillId="0" borderId="12" xfId="0" applyNumberFormat="1" applyFont="1" applyBorder="1"/>
    <xf numFmtId="49" fontId="3" fillId="0" borderId="11" xfId="0" applyNumberFormat="1" applyFont="1" applyBorder="1"/>
    <xf numFmtId="49" fontId="3" fillId="0" borderId="17" xfId="0" applyNumberFormat="1" applyFont="1" applyBorder="1"/>
    <xf numFmtId="49" fontId="3" fillId="0" borderId="18" xfId="0" applyNumberFormat="1" applyFont="1" applyBorder="1"/>
    <xf numFmtId="0" fontId="3" fillId="0" borderId="23" xfId="0" applyFont="1" applyBorder="1"/>
    <xf numFmtId="49" fontId="3" fillId="0" borderId="15" xfId="0" applyNumberFormat="1" applyFont="1" applyBorder="1"/>
    <xf numFmtId="164" fontId="0" fillId="0" borderId="16" xfId="0" applyNumberFormat="1" applyBorder="1"/>
    <xf numFmtId="0" fontId="0" fillId="0" borderId="22" xfId="0" applyBorder="1"/>
    <xf numFmtId="0" fontId="3" fillId="0" borderId="22" xfId="0" applyFont="1" applyBorder="1"/>
    <xf numFmtId="49" fontId="3" fillId="0" borderId="24" xfId="0" applyNumberFormat="1" applyFont="1" applyBorder="1"/>
    <xf numFmtId="164" fontId="0" fillId="0" borderId="25" xfId="0" applyNumberFormat="1" applyBorder="1"/>
    <xf numFmtId="0" fontId="2" fillId="3" borderId="1" xfId="0" applyFont="1" applyFill="1" applyBorder="1"/>
    <xf numFmtId="0" fontId="2" fillId="3" borderId="2" xfId="0" applyFont="1" applyFill="1" applyBorder="1"/>
    <xf numFmtId="164" fontId="2" fillId="3" borderId="3" xfId="0" applyNumberFormat="1" applyFont="1" applyFill="1" applyBorder="1"/>
    <xf numFmtId="0" fontId="2" fillId="3" borderId="4" xfId="0" applyFont="1" applyFill="1" applyBorder="1"/>
    <xf numFmtId="0" fontId="2" fillId="3" borderId="5" xfId="0" applyFont="1" applyFill="1" applyBorder="1"/>
    <xf numFmtId="164" fontId="2" fillId="3" borderId="6" xfId="0" applyNumberFormat="1" applyFont="1" applyFill="1" applyBorder="1"/>
    <xf numFmtId="0" fontId="1" fillId="0" borderId="9" xfId="0" applyFont="1" applyBorder="1" applyAlignment="1">
      <alignment horizontal="center" wrapText="1"/>
    </xf>
    <xf numFmtId="0" fontId="1" fillId="0" borderId="9" xfId="0" applyFont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60"/>
  <sheetViews>
    <sheetView topLeftCell="A7" workbookViewId="0">
      <selection activeCell="A29" sqref="A29:XFD29"/>
    </sheetView>
  </sheetViews>
  <sheetFormatPr defaultRowHeight="15" x14ac:dyDescent="0.25"/>
  <cols>
    <col min="1" max="1" width="15.5703125" customWidth="1"/>
    <col min="2" max="2" width="60.42578125" customWidth="1"/>
    <col min="3" max="3" width="12.5703125" customWidth="1"/>
    <col min="4" max="4" width="13.42578125" customWidth="1"/>
    <col min="5" max="5" width="29.140625" customWidth="1"/>
  </cols>
  <sheetData>
    <row r="1" spans="1:5" ht="39" customHeight="1" thickBot="1" x14ac:dyDescent="0.3">
      <c r="A1" s="43" t="s">
        <v>6</v>
      </c>
      <c r="B1" s="43"/>
      <c r="C1" s="43"/>
      <c r="D1" s="43"/>
      <c r="E1" s="1" t="s">
        <v>17</v>
      </c>
    </row>
    <row r="2" spans="1:5" ht="15.75" thickBot="1" x14ac:dyDescent="0.3">
      <c r="A2" s="37" t="s">
        <v>0</v>
      </c>
      <c r="B2" s="38"/>
      <c r="C2" s="38"/>
      <c r="D2" s="38"/>
      <c r="E2" s="39">
        <f>SUM(E3,E14)</f>
        <v>27.125</v>
      </c>
    </row>
    <row r="3" spans="1:5" ht="15.75" thickBot="1" x14ac:dyDescent="0.3">
      <c r="A3" s="40" t="s">
        <v>1</v>
      </c>
      <c r="B3" s="41"/>
      <c r="C3" s="41"/>
      <c r="D3" s="41"/>
      <c r="E3" s="42">
        <f>SUM(E5:E13)</f>
        <v>19.605</v>
      </c>
    </row>
    <row r="4" spans="1:5" x14ac:dyDescent="0.25">
      <c r="A4" s="2" t="s">
        <v>2</v>
      </c>
      <c r="B4" s="2" t="s">
        <v>3</v>
      </c>
      <c r="C4" s="11"/>
      <c r="D4" s="12"/>
      <c r="E4" s="13" t="s">
        <v>4</v>
      </c>
    </row>
    <row r="5" spans="1:5" x14ac:dyDescent="0.25">
      <c r="A5" s="3">
        <v>1</v>
      </c>
      <c r="B5" s="3" t="s">
        <v>20</v>
      </c>
      <c r="C5" s="14"/>
      <c r="D5" s="15"/>
      <c r="E5" s="16">
        <v>3.6</v>
      </c>
    </row>
    <row r="6" spans="1:5" x14ac:dyDescent="0.25">
      <c r="A6" s="3">
        <v>2</v>
      </c>
      <c r="B6" s="3" t="s">
        <v>21</v>
      </c>
      <c r="C6" s="14"/>
      <c r="D6" s="15"/>
      <c r="E6" s="16">
        <v>0.89</v>
      </c>
    </row>
    <row r="7" spans="1:5" x14ac:dyDescent="0.25">
      <c r="A7" s="3">
        <v>3</v>
      </c>
      <c r="B7" s="3" t="s">
        <v>22</v>
      </c>
      <c r="C7" s="14"/>
      <c r="D7" s="15"/>
      <c r="E7" s="16">
        <v>0.56499999999999995</v>
      </c>
    </row>
    <row r="8" spans="1:5" x14ac:dyDescent="0.25">
      <c r="A8" s="3">
        <v>4</v>
      </c>
      <c r="B8" s="3" t="s">
        <v>23</v>
      </c>
      <c r="C8" s="14"/>
      <c r="D8" s="15"/>
      <c r="E8" s="16">
        <v>1.44</v>
      </c>
    </row>
    <row r="9" spans="1:5" x14ac:dyDescent="0.25">
      <c r="A9" s="3">
        <v>5</v>
      </c>
      <c r="B9" s="3" t="s">
        <v>24</v>
      </c>
      <c r="C9" s="14"/>
      <c r="D9" s="15"/>
      <c r="E9" s="17">
        <v>4.32</v>
      </c>
    </row>
    <row r="10" spans="1:5" x14ac:dyDescent="0.25">
      <c r="A10" s="3">
        <v>6</v>
      </c>
      <c r="B10" s="3" t="s">
        <v>25</v>
      </c>
      <c r="C10" s="14"/>
      <c r="D10" s="15"/>
      <c r="E10" s="16">
        <v>1.3</v>
      </c>
    </row>
    <row r="11" spans="1:5" x14ac:dyDescent="0.25">
      <c r="A11" s="10">
        <v>7</v>
      </c>
      <c r="B11" s="3" t="s">
        <v>26</v>
      </c>
      <c r="C11" s="14"/>
      <c r="D11" s="15"/>
      <c r="E11" s="17">
        <v>3.39</v>
      </c>
    </row>
    <row r="12" spans="1:5" x14ac:dyDescent="0.25">
      <c r="A12" s="3">
        <v>8</v>
      </c>
      <c r="B12" s="3" t="s">
        <v>27</v>
      </c>
      <c r="C12" s="14"/>
      <c r="D12" s="15"/>
      <c r="E12" s="16">
        <v>3.66</v>
      </c>
    </row>
    <row r="13" spans="1:5" ht="15.75" thickBot="1" x14ac:dyDescent="0.3">
      <c r="A13" s="3">
        <v>9</v>
      </c>
      <c r="B13" s="3" t="s">
        <v>28</v>
      </c>
      <c r="C13" s="18"/>
      <c r="D13" s="19"/>
      <c r="E13" s="16">
        <v>0.44</v>
      </c>
    </row>
    <row r="14" spans="1:5" ht="15.75" thickBot="1" x14ac:dyDescent="0.3">
      <c r="A14" s="40" t="s">
        <v>122</v>
      </c>
      <c r="B14" s="41"/>
      <c r="C14" s="41"/>
      <c r="D14" s="41"/>
      <c r="E14" s="42">
        <f>SUM(E16:E27)</f>
        <v>7.52</v>
      </c>
    </row>
    <row r="15" spans="1:5" x14ac:dyDescent="0.25">
      <c r="A15" s="2" t="s">
        <v>2</v>
      </c>
      <c r="B15" s="2" t="s">
        <v>3</v>
      </c>
      <c r="C15" s="11"/>
      <c r="D15" s="12"/>
      <c r="E15" s="13" t="s">
        <v>4</v>
      </c>
    </row>
    <row r="16" spans="1:5" x14ac:dyDescent="0.25">
      <c r="A16" s="3">
        <v>1</v>
      </c>
      <c r="B16" s="3" t="s">
        <v>30</v>
      </c>
      <c r="C16" s="14"/>
      <c r="D16" s="15"/>
      <c r="E16" s="16">
        <v>0.42</v>
      </c>
    </row>
    <row r="17" spans="1:5" x14ac:dyDescent="0.25">
      <c r="A17" s="3">
        <v>2</v>
      </c>
      <c r="B17" s="3" t="s">
        <v>31</v>
      </c>
      <c r="C17" s="14"/>
      <c r="D17" s="15"/>
      <c r="E17" s="16">
        <v>0.55000000000000004</v>
      </c>
    </row>
    <row r="18" spans="1:5" x14ac:dyDescent="0.25">
      <c r="A18" s="3">
        <v>3</v>
      </c>
      <c r="B18" s="3" t="s">
        <v>32</v>
      </c>
      <c r="C18" s="14"/>
      <c r="D18" s="15"/>
      <c r="E18" s="16">
        <v>1.24</v>
      </c>
    </row>
    <row r="19" spans="1:5" x14ac:dyDescent="0.25">
      <c r="A19" s="3">
        <v>4</v>
      </c>
      <c r="B19" s="3" t="s">
        <v>63</v>
      </c>
      <c r="C19" s="14"/>
      <c r="D19" s="15"/>
      <c r="E19" s="16">
        <v>0.37</v>
      </c>
    </row>
    <row r="20" spans="1:5" x14ac:dyDescent="0.25">
      <c r="A20" s="3">
        <v>5</v>
      </c>
      <c r="B20" s="3" t="s">
        <v>64</v>
      </c>
      <c r="C20" s="14"/>
      <c r="D20" s="15"/>
      <c r="E20" s="16">
        <v>0.41</v>
      </c>
    </row>
    <row r="21" spans="1:5" x14ac:dyDescent="0.25">
      <c r="A21" s="3">
        <v>6</v>
      </c>
      <c r="B21" s="3" t="s">
        <v>33</v>
      </c>
      <c r="C21" s="14"/>
      <c r="D21" s="15"/>
      <c r="E21" s="16">
        <v>0.56000000000000005</v>
      </c>
    </row>
    <row r="22" spans="1:5" x14ac:dyDescent="0.25">
      <c r="A22" s="3">
        <v>7</v>
      </c>
      <c r="B22" s="3" t="s">
        <v>34</v>
      </c>
      <c r="C22" s="14"/>
      <c r="D22" s="15"/>
      <c r="E22" s="16">
        <v>0.79</v>
      </c>
    </row>
    <row r="23" spans="1:5" x14ac:dyDescent="0.25">
      <c r="A23" s="3">
        <v>8</v>
      </c>
      <c r="B23" s="3" t="s">
        <v>35</v>
      </c>
      <c r="C23" s="14"/>
      <c r="D23" s="15"/>
      <c r="E23" s="16">
        <v>0.22</v>
      </c>
    </row>
    <row r="24" spans="1:5" x14ac:dyDescent="0.25">
      <c r="A24" s="3">
        <v>9</v>
      </c>
      <c r="B24" s="3" t="s">
        <v>37</v>
      </c>
      <c r="C24" s="22"/>
      <c r="D24" s="23"/>
      <c r="E24" s="24">
        <v>0.64500000000000002</v>
      </c>
    </row>
    <row r="25" spans="1:5" x14ac:dyDescent="0.25">
      <c r="A25" s="3">
        <v>10</v>
      </c>
      <c r="B25" s="3" t="s">
        <v>36</v>
      </c>
      <c r="C25" s="14"/>
      <c r="D25" s="15"/>
      <c r="E25" s="16">
        <v>1.02</v>
      </c>
    </row>
    <row r="26" spans="1:5" x14ac:dyDescent="0.25">
      <c r="A26" s="3">
        <v>11</v>
      </c>
      <c r="B26" s="3" t="s">
        <v>38</v>
      </c>
      <c r="C26" s="22"/>
      <c r="D26" s="23"/>
      <c r="E26" s="24">
        <v>1.1000000000000001</v>
      </c>
    </row>
    <row r="27" spans="1:5" ht="15.75" thickBot="1" x14ac:dyDescent="0.3">
      <c r="A27" s="3">
        <v>12</v>
      </c>
      <c r="B27" s="3" t="s">
        <v>62</v>
      </c>
      <c r="C27" s="14"/>
      <c r="D27" s="15"/>
      <c r="E27" s="16">
        <v>0.19500000000000001</v>
      </c>
    </row>
    <row r="28" spans="1:5" ht="15.75" thickBot="1" x14ac:dyDescent="0.3">
      <c r="A28" s="40" t="s">
        <v>29</v>
      </c>
      <c r="B28" s="41"/>
      <c r="C28" s="41"/>
      <c r="D28" s="41"/>
      <c r="E28" s="42">
        <f>SUM(E30:E60)</f>
        <v>12.425000000000001</v>
      </c>
    </row>
    <row r="29" spans="1:5" x14ac:dyDescent="0.25">
      <c r="A29" s="2" t="s">
        <v>2</v>
      </c>
      <c r="B29" s="2" t="s">
        <v>3</v>
      </c>
      <c r="C29" s="11"/>
      <c r="D29" s="12"/>
      <c r="E29" s="13" t="s">
        <v>4</v>
      </c>
    </row>
    <row r="30" spans="1:5" x14ac:dyDescent="0.25">
      <c r="A30" s="3">
        <v>1</v>
      </c>
      <c r="B30" s="3" t="s">
        <v>5</v>
      </c>
      <c r="C30" s="14"/>
      <c r="D30" s="15"/>
      <c r="E30" s="16">
        <v>3.26</v>
      </c>
    </row>
    <row r="31" spans="1:5" x14ac:dyDescent="0.25">
      <c r="A31" s="3">
        <v>2</v>
      </c>
      <c r="B31" s="3" t="s">
        <v>65</v>
      </c>
      <c r="C31" s="14"/>
      <c r="D31" s="15"/>
      <c r="E31" s="16">
        <v>0.14499999999999999</v>
      </c>
    </row>
    <row r="32" spans="1:5" x14ac:dyDescent="0.25">
      <c r="A32" s="3">
        <v>3</v>
      </c>
      <c r="B32" s="3" t="s">
        <v>66</v>
      </c>
      <c r="C32" s="14"/>
      <c r="D32" s="15"/>
      <c r="E32" s="16">
        <v>0.68</v>
      </c>
    </row>
    <row r="33" spans="1:5" x14ac:dyDescent="0.25">
      <c r="A33" s="3">
        <v>4</v>
      </c>
      <c r="B33" s="3" t="s">
        <v>61</v>
      </c>
      <c r="C33" s="14"/>
      <c r="D33" s="15"/>
      <c r="E33" s="16">
        <v>0.48499999999999999</v>
      </c>
    </row>
    <row r="34" spans="1:5" x14ac:dyDescent="0.25">
      <c r="A34" s="3">
        <v>5</v>
      </c>
      <c r="B34" s="3" t="s">
        <v>39</v>
      </c>
      <c r="C34" s="14"/>
      <c r="D34" s="15"/>
      <c r="E34" s="16">
        <v>0.56999999999999995</v>
      </c>
    </row>
    <row r="35" spans="1:5" x14ac:dyDescent="0.25">
      <c r="A35" s="3">
        <v>6</v>
      </c>
      <c r="B35" s="3" t="s">
        <v>40</v>
      </c>
      <c r="C35" s="14"/>
      <c r="D35" s="15"/>
      <c r="E35" s="16">
        <v>0.54</v>
      </c>
    </row>
    <row r="36" spans="1:5" x14ac:dyDescent="0.25">
      <c r="A36" s="3">
        <v>7</v>
      </c>
      <c r="B36" s="3" t="s">
        <v>41</v>
      </c>
      <c r="C36" s="14"/>
      <c r="D36" s="15"/>
      <c r="E36" s="16">
        <v>0.53</v>
      </c>
    </row>
    <row r="37" spans="1:5" x14ac:dyDescent="0.25">
      <c r="A37" s="3">
        <v>8</v>
      </c>
      <c r="B37" s="3" t="s">
        <v>42</v>
      </c>
      <c r="C37" s="14"/>
      <c r="D37" s="15"/>
      <c r="E37" s="16">
        <v>0.13500000000000001</v>
      </c>
    </row>
    <row r="38" spans="1:5" x14ac:dyDescent="0.25">
      <c r="A38" s="3">
        <v>9</v>
      </c>
      <c r="B38" s="3" t="s">
        <v>43</v>
      </c>
      <c r="C38" s="14"/>
      <c r="D38" s="15"/>
      <c r="E38" s="16">
        <v>0.21</v>
      </c>
    </row>
    <row r="39" spans="1:5" x14ac:dyDescent="0.25">
      <c r="A39" s="3">
        <v>10</v>
      </c>
      <c r="B39" s="3" t="s">
        <v>44</v>
      </c>
      <c r="C39" s="20"/>
      <c r="D39" s="21"/>
      <c r="E39" s="16">
        <v>0.39</v>
      </c>
    </row>
    <row r="40" spans="1:5" x14ac:dyDescent="0.25">
      <c r="A40" s="3">
        <v>11</v>
      </c>
      <c r="B40" s="3" t="s">
        <v>45</v>
      </c>
      <c r="C40" s="14"/>
      <c r="D40" s="15"/>
      <c r="E40" s="16">
        <v>0.08</v>
      </c>
    </row>
    <row r="41" spans="1:5" x14ac:dyDescent="0.25">
      <c r="A41" s="3">
        <v>12</v>
      </c>
      <c r="B41" s="3" t="s">
        <v>46</v>
      </c>
      <c r="C41" s="14"/>
      <c r="D41" s="15"/>
      <c r="E41" s="16">
        <v>0.125</v>
      </c>
    </row>
    <row r="42" spans="1:5" x14ac:dyDescent="0.25">
      <c r="A42" s="3">
        <v>13</v>
      </c>
      <c r="B42" s="3" t="s">
        <v>47</v>
      </c>
      <c r="C42" s="14"/>
      <c r="D42" s="15"/>
      <c r="E42" s="16">
        <v>7.4999999999999997E-2</v>
      </c>
    </row>
    <row r="43" spans="1:5" x14ac:dyDescent="0.25">
      <c r="A43" s="3">
        <v>14</v>
      </c>
      <c r="B43" s="3" t="s">
        <v>48</v>
      </c>
      <c r="C43" s="14"/>
      <c r="D43" s="15"/>
      <c r="E43" s="16">
        <v>0.52</v>
      </c>
    </row>
    <row r="44" spans="1:5" x14ac:dyDescent="0.25">
      <c r="A44" s="3">
        <v>15</v>
      </c>
      <c r="B44" s="3" t="s">
        <v>49</v>
      </c>
      <c r="C44" s="22"/>
      <c r="D44" s="23"/>
      <c r="E44" s="24">
        <v>0.245</v>
      </c>
    </row>
    <row r="45" spans="1:5" x14ac:dyDescent="0.25">
      <c r="A45" s="3">
        <v>16</v>
      </c>
      <c r="B45" s="3" t="s">
        <v>50</v>
      </c>
      <c r="C45" s="22"/>
      <c r="D45" s="23"/>
      <c r="E45" s="24">
        <v>0.38</v>
      </c>
    </row>
    <row r="46" spans="1:5" x14ac:dyDescent="0.25">
      <c r="A46" s="3">
        <v>17</v>
      </c>
      <c r="B46" s="3" t="s">
        <v>51</v>
      </c>
      <c r="C46" s="22"/>
      <c r="D46" s="23"/>
      <c r="E46" s="24">
        <v>0.32</v>
      </c>
    </row>
    <row r="47" spans="1:5" x14ac:dyDescent="0.25">
      <c r="A47" s="3">
        <v>18</v>
      </c>
      <c r="B47" s="3" t="s">
        <v>52</v>
      </c>
      <c r="C47" s="22"/>
      <c r="D47" s="23"/>
      <c r="E47" s="24">
        <v>8.5000000000000006E-2</v>
      </c>
    </row>
    <row r="48" spans="1:5" x14ac:dyDescent="0.25">
      <c r="A48" s="3">
        <v>19</v>
      </c>
      <c r="B48" s="3" t="s">
        <v>53</v>
      </c>
      <c r="C48" s="22"/>
      <c r="D48" s="23"/>
      <c r="E48" s="24">
        <v>0.13</v>
      </c>
    </row>
    <row r="49" spans="1:5" x14ac:dyDescent="0.25">
      <c r="A49" s="3">
        <v>20</v>
      </c>
      <c r="B49" s="3" t="s">
        <v>54</v>
      </c>
      <c r="C49" s="22"/>
      <c r="D49" s="23"/>
      <c r="E49" s="24">
        <v>0.49</v>
      </c>
    </row>
    <row r="50" spans="1:5" x14ac:dyDescent="0.25">
      <c r="A50" s="3">
        <v>21</v>
      </c>
      <c r="B50" s="3" t="s">
        <v>55</v>
      </c>
      <c r="C50" s="22"/>
      <c r="D50" s="23"/>
      <c r="E50" s="24">
        <v>0.315</v>
      </c>
    </row>
    <row r="51" spans="1:5" x14ac:dyDescent="0.25">
      <c r="A51" s="3">
        <v>22</v>
      </c>
      <c r="B51" s="3" t="s">
        <v>56</v>
      </c>
      <c r="C51" s="22"/>
      <c r="D51" s="23"/>
      <c r="E51" s="24">
        <v>0.49</v>
      </c>
    </row>
    <row r="52" spans="1:5" x14ac:dyDescent="0.25">
      <c r="A52" s="3">
        <v>23</v>
      </c>
      <c r="B52" s="3" t="s">
        <v>57</v>
      </c>
      <c r="C52" s="22"/>
      <c r="D52" s="23"/>
      <c r="E52" s="24">
        <v>0.3</v>
      </c>
    </row>
    <row r="53" spans="1:5" x14ac:dyDescent="0.25">
      <c r="A53" s="3">
        <v>24</v>
      </c>
      <c r="B53" s="3" t="s">
        <v>58</v>
      </c>
      <c r="C53" s="22"/>
      <c r="D53" s="23"/>
      <c r="E53" s="24">
        <v>0.23499999999999999</v>
      </c>
    </row>
    <row r="54" spans="1:5" x14ac:dyDescent="0.25">
      <c r="A54" s="3">
        <v>25</v>
      </c>
      <c r="B54" s="3" t="s">
        <v>67</v>
      </c>
      <c r="C54" s="22"/>
      <c r="D54" s="23"/>
      <c r="E54" s="24">
        <v>0.44</v>
      </c>
    </row>
    <row r="55" spans="1:5" x14ac:dyDescent="0.25">
      <c r="A55" s="3">
        <v>26</v>
      </c>
      <c r="B55" s="3" t="s">
        <v>59</v>
      </c>
      <c r="C55" s="22"/>
      <c r="D55" s="23"/>
      <c r="E55" s="24">
        <v>0.37</v>
      </c>
    </row>
    <row r="56" spans="1:5" x14ac:dyDescent="0.25">
      <c r="A56" s="3">
        <v>27</v>
      </c>
      <c r="B56" s="3" t="s">
        <v>60</v>
      </c>
      <c r="C56" s="22"/>
      <c r="D56" s="23"/>
      <c r="E56" s="24">
        <v>0.14000000000000001</v>
      </c>
    </row>
    <row r="57" spans="1:5" x14ac:dyDescent="0.25">
      <c r="A57" s="3">
        <v>28</v>
      </c>
      <c r="B57" s="3" t="s">
        <v>68</v>
      </c>
      <c r="C57" s="14"/>
      <c r="D57" s="15"/>
      <c r="E57" s="16">
        <v>0.2</v>
      </c>
    </row>
    <row r="58" spans="1:5" x14ac:dyDescent="0.25">
      <c r="A58" s="3">
        <v>29</v>
      </c>
      <c r="B58" s="3" t="s">
        <v>69</v>
      </c>
      <c r="C58" s="14"/>
      <c r="D58" s="15"/>
      <c r="E58" s="16">
        <v>0.15</v>
      </c>
    </row>
    <row r="59" spans="1:5" x14ac:dyDescent="0.25">
      <c r="A59" s="3">
        <v>30</v>
      </c>
      <c r="B59" s="3" t="s">
        <v>70</v>
      </c>
      <c r="C59" s="22"/>
      <c r="D59" s="23"/>
      <c r="E59" s="24">
        <v>0.11</v>
      </c>
    </row>
    <row r="60" spans="1:5" x14ac:dyDescent="0.25">
      <c r="A60" s="3">
        <v>31</v>
      </c>
      <c r="B60" s="3" t="s">
        <v>71</v>
      </c>
      <c r="C60" s="14"/>
      <c r="D60" s="15"/>
      <c r="E60" s="16">
        <v>0.28000000000000003</v>
      </c>
    </row>
  </sheetData>
  <mergeCells count="1">
    <mergeCell ref="A1:D1"/>
  </mergeCells>
  <pageMargins left="0.7" right="0.7" top="0.75" bottom="0.75" header="0.3" footer="0.3"/>
  <pageSetup paperSize="9" scale="6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46"/>
  <sheetViews>
    <sheetView tabSelected="1" workbookViewId="0">
      <selection activeCell="A34" sqref="A34:XFD34"/>
    </sheetView>
  </sheetViews>
  <sheetFormatPr defaultRowHeight="15" x14ac:dyDescent="0.25"/>
  <cols>
    <col min="1" max="1" width="18.7109375" customWidth="1"/>
    <col min="2" max="2" width="60.140625" customWidth="1"/>
    <col min="3" max="3" width="12.5703125" customWidth="1"/>
    <col min="4" max="4" width="13.42578125" customWidth="1"/>
    <col min="5" max="5" width="29.140625" customWidth="1"/>
  </cols>
  <sheetData>
    <row r="1" spans="1:5" ht="16.5" thickBot="1" x14ac:dyDescent="0.3">
      <c r="A1" s="44" t="s">
        <v>18</v>
      </c>
      <c r="B1" s="44"/>
      <c r="C1" s="44"/>
      <c r="D1" s="44"/>
      <c r="E1" s="1" t="s">
        <v>17</v>
      </c>
    </row>
    <row r="2" spans="1:5" ht="15.75" thickBot="1" x14ac:dyDescent="0.3">
      <c r="A2" s="37" t="s">
        <v>0</v>
      </c>
      <c r="B2" s="38"/>
      <c r="C2" s="38"/>
      <c r="D2" s="38"/>
      <c r="E2" s="39">
        <f>SUM(E3,E16)</f>
        <v>31.284999999999997</v>
      </c>
    </row>
    <row r="3" spans="1:5" ht="15.75" thickBot="1" x14ac:dyDescent="0.3">
      <c r="A3" s="40" t="s">
        <v>1</v>
      </c>
      <c r="B3" s="41"/>
      <c r="C3" s="41"/>
      <c r="D3" s="41"/>
      <c r="E3" s="42">
        <f>SUM(E5:E15)</f>
        <v>18.27</v>
      </c>
    </row>
    <row r="4" spans="1:5" x14ac:dyDescent="0.25">
      <c r="A4" s="2" t="s">
        <v>2</v>
      </c>
      <c r="B4" s="2" t="s">
        <v>3</v>
      </c>
      <c r="C4" s="11"/>
      <c r="D4" s="12"/>
      <c r="E4" s="13" t="s">
        <v>4</v>
      </c>
    </row>
    <row r="5" spans="1:5" x14ac:dyDescent="0.25">
      <c r="A5" s="3">
        <v>1</v>
      </c>
      <c r="B5" s="3" t="s">
        <v>7</v>
      </c>
      <c r="C5" s="14"/>
      <c r="D5" s="15"/>
      <c r="E5" s="16">
        <v>2.9249999999999998</v>
      </c>
    </row>
    <row r="6" spans="1:5" x14ac:dyDescent="0.25">
      <c r="A6" s="3">
        <v>2</v>
      </c>
      <c r="B6" s="3" t="s">
        <v>72</v>
      </c>
      <c r="C6" s="14"/>
      <c r="D6" s="15"/>
      <c r="E6" s="16">
        <v>0.78500000000000003</v>
      </c>
    </row>
    <row r="7" spans="1:5" x14ac:dyDescent="0.25">
      <c r="A7" s="3">
        <v>3</v>
      </c>
      <c r="B7" s="3" t="s">
        <v>10</v>
      </c>
      <c r="C7" s="14"/>
      <c r="D7" s="15"/>
      <c r="E7" s="16">
        <v>0.47</v>
      </c>
    </row>
    <row r="8" spans="1:5" x14ac:dyDescent="0.25">
      <c r="A8" s="3">
        <v>4</v>
      </c>
      <c r="B8" s="3" t="s">
        <v>16</v>
      </c>
      <c r="C8" s="14"/>
      <c r="D8" s="15"/>
      <c r="E8" s="16">
        <v>0.23499999999999999</v>
      </c>
    </row>
    <row r="9" spans="1:5" x14ac:dyDescent="0.25">
      <c r="A9" s="3">
        <v>5</v>
      </c>
      <c r="B9" s="3" t="s">
        <v>73</v>
      </c>
      <c r="C9" s="14"/>
      <c r="D9" s="15"/>
      <c r="E9" s="16">
        <v>1.915</v>
      </c>
    </row>
    <row r="10" spans="1:5" x14ac:dyDescent="0.25">
      <c r="A10" s="3">
        <v>6</v>
      </c>
      <c r="B10" s="3" t="s">
        <v>74</v>
      </c>
      <c r="C10" s="14"/>
      <c r="D10" s="15"/>
      <c r="E10" s="16">
        <v>2.96</v>
      </c>
    </row>
    <row r="11" spans="1:5" x14ac:dyDescent="0.25">
      <c r="A11" s="3">
        <v>7</v>
      </c>
      <c r="B11" s="3" t="s">
        <v>75</v>
      </c>
      <c r="C11" s="14"/>
      <c r="D11" s="15"/>
      <c r="E11" s="16">
        <v>1.03</v>
      </c>
    </row>
    <row r="12" spans="1:5" x14ac:dyDescent="0.25">
      <c r="A12" s="3">
        <v>8</v>
      </c>
      <c r="B12" s="3" t="s">
        <v>8</v>
      </c>
      <c r="C12" s="14"/>
      <c r="D12" s="15"/>
      <c r="E12" s="17">
        <v>2.54</v>
      </c>
    </row>
    <row r="13" spans="1:5" x14ac:dyDescent="0.25">
      <c r="A13" s="3">
        <v>9</v>
      </c>
      <c r="B13" s="3" t="s">
        <v>76</v>
      </c>
      <c r="C13" s="14"/>
      <c r="D13" s="15"/>
      <c r="E13" s="16">
        <v>3.19</v>
      </c>
    </row>
    <row r="14" spans="1:5" x14ac:dyDescent="0.25">
      <c r="A14" s="3">
        <v>10</v>
      </c>
      <c r="B14" s="3" t="s">
        <v>77</v>
      </c>
      <c r="C14" s="14"/>
      <c r="D14" s="15"/>
      <c r="E14" s="17">
        <v>1.7949999999999999</v>
      </c>
    </row>
    <row r="15" spans="1:5" ht="15.75" thickBot="1" x14ac:dyDescent="0.3">
      <c r="A15" s="3">
        <v>11</v>
      </c>
      <c r="B15" s="3" t="s">
        <v>78</v>
      </c>
      <c r="C15" s="14"/>
      <c r="D15" s="15"/>
      <c r="E15" s="16">
        <v>0.42499999999999999</v>
      </c>
    </row>
    <row r="16" spans="1:5" ht="15.75" thickBot="1" x14ac:dyDescent="0.3">
      <c r="A16" s="40" t="s">
        <v>122</v>
      </c>
      <c r="B16" s="41"/>
      <c r="C16" s="41"/>
      <c r="D16" s="41"/>
      <c r="E16" s="42">
        <f>SUM(E18:E32)</f>
        <v>13.014999999999997</v>
      </c>
    </row>
    <row r="17" spans="1:5" x14ac:dyDescent="0.25">
      <c r="A17" s="2" t="s">
        <v>2</v>
      </c>
      <c r="B17" s="2" t="s">
        <v>3</v>
      </c>
      <c r="C17" s="11"/>
      <c r="D17" s="12"/>
      <c r="E17" s="13" t="s">
        <v>4</v>
      </c>
    </row>
    <row r="18" spans="1:5" x14ac:dyDescent="0.25">
      <c r="A18" s="3">
        <v>1</v>
      </c>
      <c r="B18" s="3" t="s">
        <v>7</v>
      </c>
      <c r="C18" s="14"/>
      <c r="D18" s="15"/>
      <c r="E18" s="16">
        <v>0.79500000000000004</v>
      </c>
    </row>
    <row r="19" spans="1:5" x14ac:dyDescent="0.25">
      <c r="A19" s="3">
        <v>2</v>
      </c>
      <c r="B19" s="3" t="s">
        <v>80</v>
      </c>
      <c r="C19" s="14"/>
      <c r="D19" s="15"/>
      <c r="E19" s="16">
        <v>0.81499999999999995</v>
      </c>
    </row>
    <row r="20" spans="1:5" x14ac:dyDescent="0.25">
      <c r="A20" s="3">
        <v>3</v>
      </c>
      <c r="B20" s="3" t="s">
        <v>9</v>
      </c>
      <c r="C20" s="14"/>
      <c r="D20" s="15"/>
      <c r="E20" s="16">
        <v>0.43</v>
      </c>
    </row>
    <row r="21" spans="1:5" x14ac:dyDescent="0.25">
      <c r="A21" s="3">
        <v>4</v>
      </c>
      <c r="B21" s="3" t="s">
        <v>81</v>
      </c>
      <c r="C21" s="14"/>
      <c r="D21" s="15"/>
      <c r="E21" s="16">
        <v>0.59</v>
      </c>
    </row>
    <row r="22" spans="1:5" x14ac:dyDescent="0.25">
      <c r="A22" s="3">
        <v>5</v>
      </c>
      <c r="B22" s="3" t="s">
        <v>11</v>
      </c>
      <c r="C22" s="14"/>
      <c r="D22" s="15"/>
      <c r="E22" s="16">
        <v>1.175</v>
      </c>
    </row>
    <row r="23" spans="1:5" x14ac:dyDescent="0.25">
      <c r="A23" s="3">
        <v>6</v>
      </c>
      <c r="B23" s="3" t="s">
        <v>82</v>
      </c>
      <c r="C23" s="14"/>
      <c r="D23" s="15"/>
      <c r="E23" s="16">
        <v>0.34</v>
      </c>
    </row>
    <row r="24" spans="1:5" x14ac:dyDescent="0.25">
      <c r="A24" s="3">
        <v>7</v>
      </c>
      <c r="B24" s="3" t="s">
        <v>83</v>
      </c>
      <c r="C24" s="14"/>
      <c r="D24" s="15"/>
      <c r="E24" s="16">
        <v>1.1299999999999999</v>
      </c>
    </row>
    <row r="25" spans="1:5" x14ac:dyDescent="0.25">
      <c r="A25" s="3">
        <v>8</v>
      </c>
      <c r="B25" s="3" t="s">
        <v>74</v>
      </c>
      <c r="C25" s="14"/>
      <c r="D25" s="15"/>
      <c r="E25" s="16">
        <v>0.59499999999999997</v>
      </c>
    </row>
    <row r="26" spans="1:5" x14ac:dyDescent="0.25">
      <c r="A26" s="3">
        <v>9</v>
      </c>
      <c r="B26" s="3" t="s">
        <v>75</v>
      </c>
      <c r="C26" s="14"/>
      <c r="D26" s="15"/>
      <c r="E26" s="16">
        <v>0.46</v>
      </c>
    </row>
    <row r="27" spans="1:5" x14ac:dyDescent="0.25">
      <c r="A27" s="3">
        <v>10</v>
      </c>
      <c r="B27" s="3" t="s">
        <v>84</v>
      </c>
      <c r="C27" s="14"/>
      <c r="D27" s="15"/>
      <c r="E27" s="16">
        <v>1.34</v>
      </c>
    </row>
    <row r="28" spans="1:5" x14ac:dyDescent="0.25">
      <c r="A28" s="3">
        <v>11</v>
      </c>
      <c r="B28" s="3" t="s">
        <v>79</v>
      </c>
      <c r="C28" s="14"/>
      <c r="D28" s="15"/>
      <c r="E28" s="16">
        <v>0.73</v>
      </c>
    </row>
    <row r="29" spans="1:5" x14ac:dyDescent="0.25">
      <c r="A29" s="3">
        <v>12</v>
      </c>
      <c r="B29" s="3" t="s">
        <v>85</v>
      </c>
      <c r="C29" s="14"/>
      <c r="D29" s="15"/>
      <c r="E29" s="16">
        <v>0.64500000000000002</v>
      </c>
    </row>
    <row r="30" spans="1:5" x14ac:dyDescent="0.25">
      <c r="A30" s="3">
        <v>13</v>
      </c>
      <c r="B30" s="3" t="s">
        <v>13</v>
      </c>
      <c r="C30" s="14"/>
      <c r="D30" s="15"/>
      <c r="E30" s="16">
        <v>1.95</v>
      </c>
    </row>
    <row r="31" spans="1:5" x14ac:dyDescent="0.25">
      <c r="A31" s="3">
        <v>14</v>
      </c>
      <c r="B31" s="3" t="s">
        <v>12</v>
      </c>
      <c r="C31" s="14"/>
      <c r="D31" s="15"/>
      <c r="E31" s="16">
        <v>0.99</v>
      </c>
    </row>
    <row r="32" spans="1:5" ht="15.75" thickBot="1" x14ac:dyDescent="0.3">
      <c r="A32" s="3">
        <v>15</v>
      </c>
      <c r="B32" s="4" t="s">
        <v>86</v>
      </c>
      <c r="C32" s="14"/>
      <c r="D32" s="15"/>
      <c r="E32" s="16">
        <v>1.03</v>
      </c>
    </row>
    <row r="33" spans="1:5" ht="15.75" thickBot="1" x14ac:dyDescent="0.3">
      <c r="A33" s="40" t="s">
        <v>29</v>
      </c>
      <c r="B33" s="41"/>
      <c r="C33" s="41"/>
      <c r="D33" s="41"/>
      <c r="E33" s="42">
        <f>SUM(E35:E46)</f>
        <v>4.24</v>
      </c>
    </row>
    <row r="34" spans="1:5" x14ac:dyDescent="0.25">
      <c r="A34" s="2" t="s">
        <v>2</v>
      </c>
      <c r="B34" s="2" t="s">
        <v>3</v>
      </c>
      <c r="C34" s="11"/>
      <c r="D34" s="12"/>
      <c r="E34" s="13" t="s">
        <v>4</v>
      </c>
    </row>
    <row r="35" spans="1:5" x14ac:dyDescent="0.25">
      <c r="A35" s="3">
        <v>1</v>
      </c>
      <c r="B35" s="4" t="s">
        <v>87</v>
      </c>
      <c r="C35" s="14"/>
      <c r="D35" s="15"/>
      <c r="E35" s="16">
        <v>0.21</v>
      </c>
    </row>
    <row r="36" spans="1:5" x14ac:dyDescent="0.25">
      <c r="A36" s="3">
        <v>2</v>
      </c>
      <c r="B36" s="3" t="s">
        <v>88</v>
      </c>
      <c r="C36" s="14"/>
      <c r="D36" s="15"/>
      <c r="E36" s="16">
        <v>0.28499999999999998</v>
      </c>
    </row>
    <row r="37" spans="1:5" x14ac:dyDescent="0.25">
      <c r="A37" s="3">
        <v>3</v>
      </c>
      <c r="B37" s="3" t="s">
        <v>89</v>
      </c>
      <c r="C37" s="14"/>
      <c r="D37" s="15"/>
      <c r="E37" s="16">
        <v>0.39</v>
      </c>
    </row>
    <row r="38" spans="1:5" x14ac:dyDescent="0.25">
      <c r="A38" s="3">
        <v>4</v>
      </c>
      <c r="B38" s="3" t="s">
        <v>90</v>
      </c>
      <c r="C38" s="14"/>
      <c r="D38" s="15"/>
      <c r="E38" s="16">
        <v>0.15</v>
      </c>
    </row>
    <row r="39" spans="1:5" x14ac:dyDescent="0.25">
      <c r="A39" s="3">
        <v>5</v>
      </c>
      <c r="B39" s="3" t="s">
        <v>91</v>
      </c>
      <c r="C39" s="14"/>
      <c r="D39" s="15"/>
      <c r="E39" s="16">
        <v>0.74</v>
      </c>
    </row>
    <row r="40" spans="1:5" x14ac:dyDescent="0.25">
      <c r="A40" s="3">
        <v>6</v>
      </c>
      <c r="B40" s="3" t="s">
        <v>16</v>
      </c>
      <c r="C40" s="14"/>
      <c r="D40" s="15"/>
      <c r="E40" s="16">
        <v>0.22</v>
      </c>
    </row>
    <row r="41" spans="1:5" x14ac:dyDescent="0.25">
      <c r="A41" s="3">
        <v>7</v>
      </c>
      <c r="B41" s="3" t="s">
        <v>92</v>
      </c>
      <c r="C41" s="14"/>
      <c r="D41" s="15"/>
      <c r="E41" s="16">
        <v>0.38</v>
      </c>
    </row>
    <row r="42" spans="1:5" x14ac:dyDescent="0.25">
      <c r="A42" s="3">
        <v>8</v>
      </c>
      <c r="B42" s="3" t="s">
        <v>93</v>
      </c>
      <c r="C42" s="14"/>
      <c r="D42" s="15"/>
      <c r="E42" s="16">
        <v>0.16</v>
      </c>
    </row>
    <row r="43" spans="1:5" x14ac:dyDescent="0.25">
      <c r="A43" s="3">
        <v>9</v>
      </c>
      <c r="B43" s="3" t="s">
        <v>94</v>
      </c>
      <c r="C43" s="14"/>
      <c r="D43" s="15"/>
      <c r="E43" s="16">
        <v>0.3</v>
      </c>
    </row>
    <row r="44" spans="1:5" x14ac:dyDescent="0.25">
      <c r="A44" s="3">
        <v>10</v>
      </c>
      <c r="B44" s="3" t="s">
        <v>96</v>
      </c>
      <c r="C44" s="14"/>
      <c r="D44" s="15"/>
      <c r="E44" s="17">
        <v>0.215</v>
      </c>
    </row>
    <row r="45" spans="1:5" x14ac:dyDescent="0.25">
      <c r="A45" s="3">
        <v>11</v>
      </c>
      <c r="B45" s="3" t="s">
        <v>95</v>
      </c>
      <c r="C45" s="14"/>
      <c r="D45" s="15"/>
      <c r="E45" s="16">
        <v>0.13</v>
      </c>
    </row>
    <row r="46" spans="1:5" x14ac:dyDescent="0.25">
      <c r="A46" s="3">
        <v>12</v>
      </c>
      <c r="B46" s="5" t="s">
        <v>97</v>
      </c>
      <c r="C46" s="9"/>
      <c r="D46" s="15"/>
      <c r="E46" s="16">
        <v>1.06</v>
      </c>
    </row>
  </sheetData>
  <mergeCells count="1">
    <mergeCell ref="A1:D1"/>
  </mergeCells>
  <pageMargins left="0.7" right="0.7" top="0.75" bottom="0.75" header="0.3" footer="0.3"/>
  <pageSetup paperSize="9" scale="7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E34"/>
  <sheetViews>
    <sheetView topLeftCell="A7" workbookViewId="0">
      <selection activeCell="B33" sqref="B33"/>
    </sheetView>
  </sheetViews>
  <sheetFormatPr defaultRowHeight="15" x14ac:dyDescent="0.25"/>
  <cols>
    <col min="1" max="1" width="15.5703125" customWidth="1"/>
    <col min="2" max="2" width="60.5703125" customWidth="1"/>
    <col min="3" max="3" width="12.5703125" customWidth="1"/>
    <col min="4" max="4" width="13.42578125" customWidth="1"/>
    <col min="5" max="5" width="29.140625" customWidth="1"/>
  </cols>
  <sheetData>
    <row r="1" spans="1:5" ht="42.75" customHeight="1" thickBot="1" x14ac:dyDescent="0.3">
      <c r="A1" s="43" t="s">
        <v>19</v>
      </c>
      <c r="B1" s="43"/>
      <c r="C1" s="43"/>
      <c r="D1" s="43"/>
      <c r="E1" s="1" t="s">
        <v>17</v>
      </c>
    </row>
    <row r="2" spans="1:5" ht="15.75" thickBot="1" x14ac:dyDescent="0.3">
      <c r="A2" s="37" t="s">
        <v>0</v>
      </c>
      <c r="B2" s="38"/>
      <c r="C2" s="38"/>
      <c r="D2" s="38"/>
      <c r="E2" s="39">
        <f>SUM(E3,E14)</f>
        <v>27.940000000000005</v>
      </c>
    </row>
    <row r="3" spans="1:5" ht="15.75" thickBot="1" x14ac:dyDescent="0.3">
      <c r="A3" s="40" t="s">
        <v>1</v>
      </c>
      <c r="B3" s="41"/>
      <c r="C3" s="41"/>
      <c r="D3" s="41"/>
      <c r="E3" s="42">
        <f>SUM(E5:E13)</f>
        <v>17.810000000000002</v>
      </c>
    </row>
    <row r="4" spans="1:5" x14ac:dyDescent="0.25">
      <c r="A4" s="2" t="s">
        <v>2</v>
      </c>
      <c r="B4" s="2" t="s">
        <v>3</v>
      </c>
      <c r="C4" s="11"/>
      <c r="D4" s="12"/>
      <c r="E4" s="13" t="s">
        <v>4</v>
      </c>
    </row>
    <row r="5" spans="1:5" x14ac:dyDescent="0.25">
      <c r="A5" s="5">
        <v>1</v>
      </c>
      <c r="B5" s="5" t="s">
        <v>98</v>
      </c>
      <c r="C5" s="9"/>
      <c r="D5" s="25"/>
      <c r="E5" s="26">
        <v>5.6</v>
      </c>
    </row>
    <row r="6" spans="1:5" x14ac:dyDescent="0.25">
      <c r="A6" s="6">
        <v>2</v>
      </c>
      <c r="B6" s="6" t="s">
        <v>99</v>
      </c>
      <c r="C6" s="9"/>
      <c r="D6" s="27"/>
      <c r="E6" s="16">
        <v>0.85</v>
      </c>
    </row>
    <row r="7" spans="1:5" x14ac:dyDescent="0.25">
      <c r="A7" s="5">
        <v>3</v>
      </c>
      <c r="B7" s="5" t="s">
        <v>100</v>
      </c>
      <c r="C7" s="9"/>
      <c r="D7" s="27"/>
      <c r="E7" s="16">
        <v>0.99</v>
      </c>
    </row>
    <row r="8" spans="1:5" x14ac:dyDescent="0.25">
      <c r="A8" s="5">
        <v>4</v>
      </c>
      <c r="B8" s="5" t="s">
        <v>101</v>
      </c>
      <c r="C8" s="9"/>
      <c r="D8" s="27"/>
      <c r="E8" s="16">
        <v>1.02</v>
      </c>
    </row>
    <row r="9" spans="1:5" x14ac:dyDescent="0.25">
      <c r="A9" s="6">
        <v>5</v>
      </c>
      <c r="B9" s="6" t="s">
        <v>102</v>
      </c>
      <c r="C9" s="9"/>
      <c r="D9" s="27"/>
      <c r="E9" s="17">
        <v>4.54</v>
      </c>
    </row>
    <row r="10" spans="1:5" x14ac:dyDescent="0.25">
      <c r="A10" s="6">
        <v>6</v>
      </c>
      <c r="B10" s="6" t="s">
        <v>104</v>
      </c>
      <c r="C10" s="9"/>
      <c r="D10" s="27"/>
      <c r="E10" s="17">
        <v>0.29499999999999998</v>
      </c>
    </row>
    <row r="11" spans="1:5" x14ac:dyDescent="0.25">
      <c r="A11" s="6">
        <v>7</v>
      </c>
      <c r="B11" s="6" t="s">
        <v>106</v>
      </c>
      <c r="C11" s="9"/>
      <c r="D11" s="27"/>
      <c r="E11" s="17">
        <v>0.33500000000000002</v>
      </c>
    </row>
    <row r="12" spans="1:5" x14ac:dyDescent="0.25">
      <c r="A12" s="5">
        <v>8</v>
      </c>
      <c r="B12" s="5" t="s">
        <v>107</v>
      </c>
      <c r="C12" s="9"/>
      <c r="D12" s="27"/>
      <c r="E12" s="17">
        <v>3.01</v>
      </c>
    </row>
    <row r="13" spans="1:5" ht="15.75" thickBot="1" x14ac:dyDescent="0.3">
      <c r="A13" s="6">
        <v>9</v>
      </c>
      <c r="B13" s="6" t="s">
        <v>117</v>
      </c>
      <c r="C13" s="28"/>
      <c r="D13" s="29"/>
      <c r="E13" s="16">
        <v>1.17</v>
      </c>
    </row>
    <row r="14" spans="1:5" ht="15.75" thickBot="1" x14ac:dyDescent="0.3">
      <c r="A14" s="40" t="s">
        <v>122</v>
      </c>
      <c r="B14" s="41"/>
      <c r="C14" s="41"/>
      <c r="D14" s="41"/>
      <c r="E14" s="42">
        <f>SUM(E16:E29)</f>
        <v>10.130000000000001</v>
      </c>
    </row>
    <row r="15" spans="1:5" x14ac:dyDescent="0.25">
      <c r="A15" s="2" t="s">
        <v>2</v>
      </c>
      <c r="B15" s="2" t="s">
        <v>3</v>
      </c>
      <c r="C15" s="11"/>
      <c r="D15" s="12"/>
      <c r="E15" s="13" t="s">
        <v>4</v>
      </c>
    </row>
    <row r="16" spans="1:5" x14ac:dyDescent="0.25">
      <c r="A16" s="6">
        <v>1</v>
      </c>
      <c r="B16" s="6" t="s">
        <v>14</v>
      </c>
      <c r="C16" s="9"/>
      <c r="D16" s="27"/>
      <c r="E16" s="16">
        <v>1.18</v>
      </c>
    </row>
    <row r="17" spans="1:5" x14ac:dyDescent="0.25">
      <c r="A17" s="5">
        <v>2</v>
      </c>
      <c r="B17" s="5" t="s">
        <v>110</v>
      </c>
      <c r="C17" s="9"/>
      <c r="D17" s="27"/>
      <c r="E17" s="16">
        <v>0.46500000000000002</v>
      </c>
    </row>
    <row r="18" spans="1:5" x14ac:dyDescent="0.25">
      <c r="A18" s="7">
        <v>3</v>
      </c>
      <c r="B18" s="6" t="s">
        <v>105</v>
      </c>
      <c r="C18" s="9"/>
      <c r="D18" s="27"/>
      <c r="E18" s="16">
        <v>0.23499999999999999</v>
      </c>
    </row>
    <row r="19" spans="1:5" x14ac:dyDescent="0.25">
      <c r="A19" s="7">
        <v>4</v>
      </c>
      <c r="B19" s="30" t="s">
        <v>103</v>
      </c>
      <c r="C19" s="9"/>
      <c r="D19" s="27"/>
      <c r="E19" s="16">
        <v>0.19</v>
      </c>
    </row>
    <row r="20" spans="1:5" x14ac:dyDescent="0.25">
      <c r="A20" s="7">
        <v>5</v>
      </c>
      <c r="B20" s="30" t="s">
        <v>108</v>
      </c>
      <c r="C20" s="9"/>
      <c r="D20" s="27"/>
      <c r="E20" s="16">
        <v>0.2</v>
      </c>
    </row>
    <row r="21" spans="1:5" x14ac:dyDescent="0.25">
      <c r="A21" s="7">
        <v>6</v>
      </c>
      <c r="B21" s="30" t="s">
        <v>109</v>
      </c>
      <c r="C21" s="9"/>
      <c r="D21" s="27"/>
      <c r="E21" s="16">
        <v>0.02</v>
      </c>
    </row>
    <row r="22" spans="1:5" x14ac:dyDescent="0.25">
      <c r="A22" s="7">
        <v>7</v>
      </c>
      <c r="B22" s="7" t="s">
        <v>111</v>
      </c>
      <c r="C22" s="9"/>
      <c r="D22" s="27"/>
      <c r="E22" s="16">
        <v>2.5750000000000002</v>
      </c>
    </row>
    <row r="23" spans="1:5" x14ac:dyDescent="0.25">
      <c r="A23" s="5">
        <v>8</v>
      </c>
      <c r="B23" s="5" t="s">
        <v>112</v>
      </c>
      <c r="C23" s="9"/>
      <c r="D23" s="27"/>
      <c r="E23" s="16">
        <v>0.65500000000000003</v>
      </c>
    </row>
    <row r="24" spans="1:5" x14ac:dyDescent="0.25">
      <c r="A24" s="5">
        <v>9</v>
      </c>
      <c r="B24" s="5" t="s">
        <v>114</v>
      </c>
      <c r="C24" s="9"/>
      <c r="D24" s="27"/>
      <c r="E24" s="16">
        <v>1.98</v>
      </c>
    </row>
    <row r="25" spans="1:5" x14ac:dyDescent="0.25">
      <c r="A25" s="5">
        <v>10</v>
      </c>
      <c r="B25" s="5" t="s">
        <v>113</v>
      </c>
      <c r="C25" s="9"/>
      <c r="D25" s="27"/>
      <c r="E25" s="16">
        <v>0.35</v>
      </c>
    </row>
    <row r="26" spans="1:5" x14ac:dyDescent="0.25">
      <c r="A26" s="5">
        <v>11</v>
      </c>
      <c r="B26" s="5" t="s">
        <v>115</v>
      </c>
      <c r="C26" s="9"/>
      <c r="D26" s="27"/>
      <c r="E26" s="16">
        <v>0.51</v>
      </c>
    </row>
    <row r="27" spans="1:5" x14ac:dyDescent="0.25">
      <c r="A27" s="5">
        <v>12</v>
      </c>
      <c r="B27" s="5" t="s">
        <v>118</v>
      </c>
      <c r="C27" s="9"/>
      <c r="D27" s="27"/>
      <c r="E27" s="16">
        <v>0.22</v>
      </c>
    </row>
    <row r="28" spans="1:5" x14ac:dyDescent="0.25">
      <c r="A28" s="8">
        <v>13</v>
      </c>
      <c r="B28" s="5" t="s">
        <v>120</v>
      </c>
      <c r="C28" s="9"/>
      <c r="D28" s="27"/>
      <c r="E28" s="16">
        <v>0.25</v>
      </c>
    </row>
    <row r="29" spans="1:5" ht="15.75" thickBot="1" x14ac:dyDescent="0.3">
      <c r="A29" s="8">
        <v>14</v>
      </c>
      <c r="B29" s="5" t="s">
        <v>15</v>
      </c>
      <c r="C29" s="9"/>
      <c r="D29" s="27"/>
      <c r="E29" s="16">
        <v>1.3</v>
      </c>
    </row>
    <row r="30" spans="1:5" ht="15.75" thickBot="1" x14ac:dyDescent="0.3">
      <c r="A30" s="40" t="s">
        <v>29</v>
      </c>
      <c r="B30" s="41"/>
      <c r="C30" s="41"/>
      <c r="D30" s="41"/>
      <c r="E30" s="42">
        <f>SUM(E32:E34)</f>
        <v>2.2599999999999998</v>
      </c>
    </row>
    <row r="31" spans="1:5" ht="15.75" thickBot="1" x14ac:dyDescent="0.3">
      <c r="A31" s="2" t="s">
        <v>2</v>
      </c>
      <c r="B31" s="2" t="s">
        <v>3</v>
      </c>
      <c r="C31" s="11"/>
      <c r="D31" s="12"/>
      <c r="E31" s="13" t="s">
        <v>4</v>
      </c>
    </row>
    <row r="32" spans="1:5" x14ac:dyDescent="0.25">
      <c r="A32" s="33">
        <v>1</v>
      </c>
      <c r="B32" s="34" t="s">
        <v>116</v>
      </c>
      <c r="C32" s="31"/>
      <c r="D32" s="31"/>
      <c r="E32" s="32">
        <v>0.55000000000000004</v>
      </c>
    </row>
    <row r="33" spans="1:5" x14ac:dyDescent="0.25">
      <c r="A33" s="3">
        <v>2</v>
      </c>
      <c r="B33" s="5" t="s">
        <v>119</v>
      </c>
      <c r="C33" s="9"/>
      <c r="D33" s="27"/>
      <c r="E33" s="16">
        <v>0.49</v>
      </c>
    </row>
    <row r="34" spans="1:5" x14ac:dyDescent="0.25">
      <c r="A34" s="4">
        <v>3</v>
      </c>
      <c r="B34" s="7" t="s">
        <v>121</v>
      </c>
      <c r="C34" s="35"/>
      <c r="D34" s="35"/>
      <c r="E34" s="36">
        <v>1.22</v>
      </c>
    </row>
  </sheetData>
  <mergeCells count="1">
    <mergeCell ref="A1:D1"/>
  </mergeCells>
  <pageMargins left="0.7" right="0.7" top="0.75" bottom="0.75" header="0.3" footer="0.3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Zadanie 1</vt:lpstr>
      <vt:lpstr>Zadanie 2</vt:lpstr>
      <vt:lpstr>Zadanie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Marta</dc:creator>
  <cp:lastModifiedBy>Beata Antczak</cp:lastModifiedBy>
  <cp:lastPrinted>2024-09-25T06:38:05Z</cp:lastPrinted>
  <dcterms:created xsi:type="dcterms:W3CDTF">2018-10-16T11:33:03Z</dcterms:created>
  <dcterms:modified xsi:type="dcterms:W3CDTF">2024-09-27T06:31:23Z</dcterms:modified>
</cp:coreProperties>
</file>